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F19" i="1" l="1"/>
  <c r="H52" i="1" l="1"/>
  <c r="H38" i="1" l="1"/>
  <c r="H37" i="1" s="1"/>
  <c r="H30" i="1"/>
  <c r="H29" i="1"/>
  <c r="H28" i="1"/>
  <c r="H27" i="1"/>
  <c r="H26" i="1"/>
  <c r="H25" i="1"/>
  <c r="H24" i="1"/>
  <c r="H23" i="1" l="1"/>
  <c r="G38" i="1" l="1"/>
  <c r="F18" i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G29" i="1"/>
  <c r="G28" i="1"/>
  <c r="G27" i="1"/>
  <c r="G26" i="1"/>
  <c r="G25" i="1"/>
  <c r="G24" i="1"/>
  <c r="F22" i="1"/>
  <c r="F21" i="1"/>
  <c r="F20" i="1"/>
  <c r="H19" i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6" i="1"/>
  <c r="H51" i="1"/>
  <c r="H53" i="1" s="1"/>
  <c r="H45" i="1" l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<sst xmlns="http://schemas.openxmlformats.org/spreadsheetml/2006/main" count="182" uniqueCount="59">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</sst>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0.5575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31.764705882352938</v>
          </cell>
        </row>
        <row r="12">
          <cell r="B12">
            <v>28.146661802261946</v>
          </cell>
        </row>
        <row r="14">
          <cell r="B14">
            <v>0.1875</v>
          </cell>
          <cell r="C14">
            <v>3.5700000000000003E-2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31" zoomScale="130" zoomScaleNormal="130" workbookViewId="0">
      <selection activeCell="B32" sqref="B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2" spans="1:11" ht="20.25" customHeight="1" x14ac:dyDescent="0.25">
      <c r="A2" s="12" t="s">
        <v>1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0" t="s">
        <v>51</v>
      </c>
      <c r="C6" s="10"/>
      <c r="D6" s="10"/>
      <c r="E6" s="10"/>
      <c r="F6" s="10"/>
      <c r="G6" s="10"/>
      <c r="H6" s="5">
        <f>SUM(H7:H22)</f>
        <v>6</v>
      </c>
      <c r="I6" s="4"/>
      <c r="J6" s="4"/>
    </row>
    <row r="7" spans="1:11" ht="17.25" customHeight="1" x14ac:dyDescent="0.25">
      <c r="A7" s="4" t="s">
        <v>20</v>
      </c>
      <c r="B7" s="2">
        <v>6.9520700000000005E-2</v>
      </c>
      <c r="C7" s="4" t="s">
        <v>58</v>
      </c>
      <c r="D7" s="4" t="s">
        <v>58</v>
      </c>
      <c r="E7" s="2">
        <v>0.1589544</v>
      </c>
      <c r="F7" s="2">
        <f>IF(B7=0,IF(E7=0,0,100),IF(E7=0,-100,E7/B7*100-100))</f>
        <v>128.64326740093236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0.53332999999999997</v>
      </c>
      <c r="C8" s="4" t="s">
        <v>58</v>
      </c>
      <c r="D8" s="4" t="s">
        <v>58</v>
      </c>
      <c r="E8" s="2">
        <v>0.93332999999999999</v>
      </c>
      <c r="F8" s="2">
        <f>IF(B8=0,IF(E8=0,0,100),IF(E8=0,-100,E8/B8*100-100))</f>
        <v>75.00046875292972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</v>
      </c>
      <c r="C10" s="4" t="s">
        <v>58</v>
      </c>
      <c r="D10" s="4" t="s">
        <v>58</v>
      </c>
      <c r="E10" s="2">
        <v>0</v>
      </c>
      <c r="F10" s="2">
        <f t="shared" si="0"/>
        <v>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</v>
      </c>
      <c r="C11" s="4" t="s">
        <v>58</v>
      </c>
      <c r="D11" s="4" t="s">
        <v>58</v>
      </c>
      <c r="E11" s="2">
        <v>0</v>
      </c>
      <c r="F11" s="2">
        <f t="shared" si="0"/>
        <v>0</v>
      </c>
      <c r="G11" s="4" t="s">
        <v>50</v>
      </c>
      <c r="H11" s="5">
        <f>IF(I7=1,MAX(IF(E11&gt;=[1]Лист1!$B6,0.5,0),IF(E11=[1]Лист1!$C6,1,0),IF(F11&lt;5,0,IF(F11&lt;10,0.5,1))),0)</f>
        <v>0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0</v>
      </c>
      <c r="F12" s="4" t="s">
        <v>50</v>
      </c>
      <c r="G12" s="2">
        <f>IF(C12=0,IF(E12=0,0,100),E12/C12*100)</f>
        <v>0</v>
      </c>
      <c r="H12" s="5">
        <f>IF(I12=1,MAX(IF(G12&gt;=[1]Лист1!$B7,1,0),IF(G12&gt;=100,2,0)),0)</f>
        <v>0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0.2</v>
      </c>
      <c r="C13" s="4" t="s">
        <v>58</v>
      </c>
      <c r="D13" s="4" t="s">
        <v>58</v>
      </c>
      <c r="E13" s="2">
        <v>0</v>
      </c>
      <c r="F13" s="2">
        <f t="shared" si="0"/>
        <v>-100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1</v>
      </c>
      <c r="C14" s="4" t="s">
        <v>58</v>
      </c>
      <c r="D14" s="4" t="s">
        <v>58</v>
      </c>
      <c r="E14" s="2">
        <v>0</v>
      </c>
      <c r="F14" s="2">
        <f>IF(B14=0,IF(E14=0,0,100),IF(E14=0,100,E14/B14*100-100))</f>
        <v>100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0.73333333333333295</v>
      </c>
      <c r="F15" s="4" t="s">
        <v>50</v>
      </c>
      <c r="G15" s="2">
        <f>IF(C15=0,IF(E15=0,0,100),E15/C15*100)</f>
        <v>73.3333333333333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</v>
      </c>
      <c r="F16" s="4" t="s">
        <v>50</v>
      </c>
      <c r="G16" s="2">
        <f t="shared" ref="G16:G17" si="1">IF(C16=0,IF(E16=0,0,100),E16/C16*100)</f>
        <v>0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</v>
      </c>
      <c r="F17" s="4" t="s">
        <v>50</v>
      </c>
      <c r="G17" s="2">
        <f t="shared" si="1"/>
        <v>0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0</v>
      </c>
      <c r="C18" s="4" t="s">
        <v>58</v>
      </c>
      <c r="D18" s="4" t="s">
        <v>58</v>
      </c>
      <c r="E18" s="2">
        <v>0</v>
      </c>
      <c r="F18" s="2">
        <f>IF(B18=0,IF(E18=0,0,-100),IF(E18=0,-100,E18/B18*100-100))</f>
        <v>0</v>
      </c>
      <c r="G18" s="4" t="s">
        <v>50</v>
      </c>
      <c r="H18" s="5"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0.5</v>
      </c>
      <c r="C19" s="4" t="s">
        <v>58</v>
      </c>
      <c r="D19" s="4" t="s">
        <v>58</v>
      </c>
      <c r="E19" s="2">
        <v>0</v>
      </c>
      <c r="F19" s="2">
        <f>IF(B19=0,IF(E19=0,0,100),IF(E19=0,-100,E19/B19*100-100))</f>
        <v>-100</v>
      </c>
      <c r="G19" s="4" t="s">
        <v>50</v>
      </c>
      <c r="H19" s="5">
        <f>IF(I19=1,MAX(IF(E19&lt;[1]Лист1!$B14,1,0),IF(E19=[1]Лист1!$C14,2,0),IF(F19&gt;-3,0,IF(F19&gt;-7,1,2))),0)</f>
        <v>2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0</v>
      </c>
      <c r="E21" s="2">
        <v>0</v>
      </c>
      <c r="F21" s="2">
        <f>IF(D21=0,IF(E21=0,0,100),IF(E21=0,100,E21/D21*100-100))</f>
        <v>0</v>
      </c>
      <c r="G21" s="4" t="s">
        <v>50</v>
      </c>
      <c r="H21" s="5">
        <v>0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0</v>
      </c>
      <c r="E22" s="2">
        <v>0</v>
      </c>
      <c r="F22" s="2">
        <f>IF(D22=0,IF(E22=0,0,100),IF(E22=0,100,E22/D22*100-100))</f>
        <v>0</v>
      </c>
      <c r="G22" s="4" t="s">
        <v>50</v>
      </c>
      <c r="H22" s="5">
        <v>0</v>
      </c>
      <c r="I22" s="4">
        <v>1</v>
      </c>
      <c r="J22" s="4"/>
    </row>
    <row r="23" spans="1:10" x14ac:dyDescent="0.25">
      <c r="A23" s="4"/>
      <c r="B23" s="10" t="s">
        <v>52</v>
      </c>
      <c r="C23" s="10"/>
      <c r="D23" s="10"/>
      <c r="E23" s="10"/>
      <c r="F23" s="10"/>
      <c r="G23" s="10"/>
      <c r="H23" s="5">
        <f>SUM(H24:H30)</f>
        <v>0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0</v>
      </c>
      <c r="D24" s="4" t="s">
        <v>50</v>
      </c>
      <c r="E24" s="2">
        <v>0</v>
      </c>
      <c r="F24" s="4" t="s">
        <v>50</v>
      </c>
      <c r="G24" s="2">
        <f t="shared" ref="G24:G29" si="2">IF(C24=0,IF(E24=0,0,100),E24/C24*100)</f>
        <v>0</v>
      </c>
      <c r="H24" s="5">
        <f>IF(I24=1,MAX(IF(G24&gt;=[1]Лист1!$B18,0.5,0),IF(G24&gt;=100,1,0)),0)</f>
        <v>0</v>
      </c>
      <c r="I24" s="4">
        <v>0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0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0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0</v>
      </c>
      <c r="D26" s="4" t="s">
        <v>58</v>
      </c>
      <c r="E26" s="2">
        <v>0</v>
      </c>
      <c r="F26" s="4" t="s">
        <v>50</v>
      </c>
      <c r="G26" s="2">
        <f t="shared" si="2"/>
        <v>0</v>
      </c>
      <c r="H26" s="5">
        <f>IF(I26=1,MAX(IF(G26&gt;=[1]Лист1!$B20,0.5,0),IF(G26&gt;=100,1,0)),0)</f>
        <v>0</v>
      </c>
      <c r="I26" s="4">
        <v>0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0</v>
      </c>
      <c r="D27" s="4" t="s">
        <v>58</v>
      </c>
      <c r="E27" s="2">
        <v>0</v>
      </c>
      <c r="F27" s="4" t="s">
        <v>50</v>
      </c>
      <c r="G27" s="2">
        <f t="shared" si="2"/>
        <v>0</v>
      </c>
      <c r="H27" s="5">
        <f>IF(I27=1,MAX(IF(G27&gt;=[1]Лист1!$B21,0.5,0),IF(G27&gt;=100,1,0)),0)</f>
        <v>0</v>
      </c>
      <c r="I27" s="4">
        <v>0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0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0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0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0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0</v>
      </c>
      <c r="F30" s="2">
        <f>IF(D30=0,IF(E30=0,0,100),IF(E30=0,100,E30/D30*100-100))</f>
        <v>0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0</v>
      </c>
      <c r="J30" s="4"/>
    </row>
    <row r="31" spans="1:10" x14ac:dyDescent="0.25">
      <c r="A31" s="4"/>
      <c r="B31" s="10" t="s">
        <v>53</v>
      </c>
      <c r="C31" s="10"/>
      <c r="D31" s="10"/>
      <c r="E31" s="10"/>
      <c r="F31" s="10"/>
      <c r="G31" s="10"/>
      <c r="H31" s="5">
        <f>SUM(H32:H36)</f>
        <v>0</v>
      </c>
      <c r="I31" s="4"/>
      <c r="J31" s="4"/>
    </row>
    <row r="32" spans="1:10" ht="26.25" customHeight="1" x14ac:dyDescent="0.25">
      <c r="A32" s="4" t="s">
        <v>43</v>
      </c>
      <c r="B32" s="2">
        <v>0</v>
      </c>
      <c r="C32" s="4" t="s">
        <v>50</v>
      </c>
      <c r="D32" s="4" t="s">
        <v>50</v>
      </c>
      <c r="E32" s="2">
        <v>0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</v>
      </c>
      <c r="F36" s="4" t="s">
        <v>50</v>
      </c>
      <c r="G36" s="2">
        <f t="shared" ref="G36" si="4">IF(C36=0,IF(E36=0,0,100),E36/C36*100)</f>
        <v>0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0" t="s">
        <v>48</v>
      </c>
      <c r="C37" s="10"/>
      <c r="D37" s="10"/>
      <c r="E37" s="10"/>
      <c r="F37" s="10"/>
      <c r="G37" s="10"/>
      <c r="H37" s="5">
        <f>SUM(H38:H44)</f>
        <v>0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f>IF(C38=0,IF(E38=0,0,100),E38/C38*100)</f>
        <v>0</v>
      </c>
      <c r="H38" s="5">
        <f>IF(I38=1,MAX(IF(E38&gt;=[1]Лист1!$B30,0.5,0),IF(G38&gt;=95,1,0)),0)</f>
        <v>0</v>
      </c>
      <c r="I38" s="4">
        <v>0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0" t="s">
        <v>54</v>
      </c>
      <c r="C45" s="10"/>
      <c r="D45" s="10"/>
      <c r="E45" s="10"/>
      <c r="F45" s="10"/>
      <c r="G45" s="10"/>
      <c r="H45" s="5">
        <f>H37+H31+H23+H6</f>
        <v>6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1" t="s">
        <v>56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1" t="s">
        <v>56</v>
      </c>
      <c r="K48" s="11" t="s">
        <v>56</v>
      </c>
    </row>
    <row r="49" spans="1:11" ht="16.5" customHeight="1" x14ac:dyDescent="0.25">
      <c r="A49" s="11" t="s">
        <v>57</v>
      </c>
      <c r="B49" s="11" t="s">
        <v>57</v>
      </c>
      <c r="C49" s="11" t="s">
        <v>57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</row>
    <row r="51" spans="1:11" x14ac:dyDescent="0.25">
      <c r="H51" s="9">
        <f>COUNTIFS(H7:H36,"&lt;&gt;0",I7:I36,"=1")</f>
        <v>5</v>
      </c>
    </row>
    <row r="52" spans="1:11" x14ac:dyDescent="0.25">
      <c r="H52" s="9">
        <f>COUNTIF(I7:I36,"&gt;=1")</f>
        <v>21</v>
      </c>
    </row>
    <row r="53" spans="1:11" x14ac:dyDescent="0.25">
      <c r="H53">
        <f>H51/H52*100</f>
        <v>23.809523809523807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2022-12-21T08:11:22Z</dcterms:modified>
</cp:coreProperties>
</file>